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600" windowHeight="71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1" i="1"/>
  <c r="I6" i="1"/>
  <c r="I7" i="1"/>
  <c r="I8" i="1"/>
  <c r="I9" i="1"/>
  <c r="I10" i="1"/>
  <c r="I5" i="1"/>
  <c r="K12" i="1" l="1"/>
  <c r="K11" i="1"/>
  <c r="K23" i="1"/>
  <c r="K21" i="1"/>
  <c r="K19" i="1"/>
  <c r="K17" i="1"/>
  <c r="K15" i="1"/>
  <c r="K13" i="1"/>
  <c r="K24" i="1"/>
  <c r="K22" i="1"/>
  <c r="K20" i="1"/>
  <c r="K18" i="1"/>
  <c r="K16" i="1"/>
  <c r="K14" i="1"/>
  <c r="K6" i="1"/>
  <c r="K7" i="1"/>
  <c r="K8" i="1"/>
  <c r="K5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2" i="1"/>
  <c r="F11" i="1"/>
  <c r="F27" i="1"/>
  <c r="F28" i="1"/>
  <c r="F29" i="1"/>
  <c r="F30" i="1"/>
  <c r="F31" i="1"/>
  <c r="F32" i="1"/>
  <c r="M11" i="1" l="1"/>
</calcChain>
</file>

<file path=xl/sharedStrings.xml><?xml version="1.0" encoding="utf-8"?>
<sst xmlns="http://schemas.openxmlformats.org/spreadsheetml/2006/main" count="45" uniqueCount="21">
  <si>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</si>
  <si>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</si>
  <si>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</si>
  <si>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</si>
  <si>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</si>
  <si>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</si>
  <si>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</si>
  <si>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</si>
  <si>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</si>
  <si>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</si>
  <si>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</si>
  <si>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</si>
  <si>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</si>
  <si>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</si>
  <si>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</si>
  <si>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</si>
  <si>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>هذا المبلغ لـ علي لكني لا أريد أن أضهره</t>
  </si>
  <si>
    <t>اختر الاسم</t>
  </si>
  <si>
    <t>النتيجة</t>
  </si>
  <si>
    <t>المجموع</t>
  </si>
  <si>
    <t>اختر رقم الصف الملغى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</si>
</sst>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06776660" y="2461531"/>
          <a:ext cx="2329543" cy="3879398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9809106203" y="3039840"/>
          <a:ext cx="888546" cy="136139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12</xdr:col>
      <xdr:colOff>163286</xdr:colOff>
      <xdr:row>5</xdr:row>
      <xdr:rowOff>258535</xdr:rowOff>
    </xdr:to>
    <xdr:sp macro="" textlink="">
      <xdr:nvSpPr>
        <xdr:cNvPr id="3" name="TextBox 2"/>
        <xdr:cNvSpPr txBox="1"/>
      </xdr:nvSpPr>
      <xdr:spPr>
        <a:xfrm>
          <a:off x="9802286357" y="244929"/>
          <a:ext cx="3088822" cy="1401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abSelected="1" zoomScale="70" zoomScaleNormal="70" workbookViewId="0">
      <selection activeCell="N11" sqref="N11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1" t="s">
        <v>2</v>
      </c>
      <c r="B5" s="1" t="s">
        <v>11</v>
      </c>
      <c r="C5" s="2">
        <v>5555</v>
      </c>
      <c r="I5" s="1" t="str">
        <f>IF(AND(A5=$G$11,COUNTIF($A$5:A5,$G$11)&lt;&gt;$G$15)=FALSE,"",INDEX($C$5:$C$18,ROW()-4))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1" t="s">
        <v>3</v>
      </c>
      <c r="B6" s="1" t="s">
        <v>10</v>
      </c>
      <c r="C6" s="2">
        <v>2145</v>
      </c>
      <c r="D6" s="3" t="s">
        <v>16</v>
      </c>
      <c r="I6" s="1">
        <f>IF(AND(A6=$G$11,COUNTIF($A$5:A6,$G$11)&lt;&gt;$G$15)=FALSE,"",INDEX($C$5:$C$18,ROW()-4))</f>
        <v>2145</v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1" t="s">
        <v>4</v>
      </c>
      <c r="B7" s="1" t="s">
        <v>12</v>
      </c>
      <c r="C7" s="2">
        <v>145</v>
      </c>
      <c r="I7" s="1" t="str">
        <f>IF(AND(A7=$G$11,COUNTIF($A$5:A7,$G$11)&lt;&gt;$G$15)=FALSE,"",INDEX($C$5:$C$18,ROW()-4))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1" t="s">
        <v>5</v>
      </c>
      <c r="B8" s="1" t="s">
        <v>13</v>
      </c>
      <c r="C8" s="2">
        <v>1458</v>
      </c>
      <c r="I8" s="1" t="str">
        <f>IF(AND(A8=$G$11,COUNTIF($A$5:A8,$G$11)&lt;&gt;$G$15)=FALSE,"",INDEX($C$5:$C$18,ROW()-4))</f>
        <v/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1" t="s">
        <v>6</v>
      </c>
      <c r="B9" s="1" t="s">
        <v>14</v>
      </c>
      <c r="C9" s="2">
        <v>1245</v>
      </c>
      <c r="G9" s="7" t="s">
        <v>17</v>
      </c>
      <c r="I9" s="1" t="str">
        <f>IF(AND(A9=$G$11,COUNTIF($A$5:A9,$G$11)&lt;&gt;$G$15)=FALSE,"",INDEX($C$5:$C$18,ROW()-4))</f>
        <v/>
      </c>
      <c r="K9" s="7" t="s">
        <v>18</v>
      </c>
      <c r="M9" s="7" t="s">
        <v>19</v>
      </c>
      <c r="Q9" s="1" t="s">
        <v>6</v>
      </c>
    </row>
    <row r="10" spans="1:17">
      <c r="A10" s="1" t="s">
        <v>7</v>
      </c>
      <c r="B10" s="1" t="s">
        <v>10</v>
      </c>
      <c r="C10" s="2">
        <v>1456</v>
      </c>
      <c r="G10" s="7"/>
      <c r="I10" s="1" t="str">
        <f>IF(AND(A10=$G$11,COUNTIF($A$5:A10,$G$11)&lt;&gt;$G$15)=FALSE,"",INDEX($C$5:$C$18,ROW()-4))</f>
        <v/>
      </c>
      <c r="K10" s="7"/>
      <c r="M10" s="7"/>
      <c r="Q10" s="1" t="s">
        <v>7</v>
      </c>
    </row>
    <row r="11" spans="1:17">
      <c r="A11" s="1" t="s">
        <v>8</v>
      </c>
      <c r="B11" s="1" t="s">
        <v>14</v>
      </c>
      <c r="C11" s="2">
        <v>478</v>
      </c>
      <c r="F11" s="1" t="str">
        <f>IF(A5=$G$11,SUMPRODUCT(--($A$5:$A$18=$G$11)*(COUNTIF(A5:A18,"إلتزام")&gt;1)),"")</f>
        <v/>
      </c>
      <c r="G11" s="4" t="s">
        <v>3</v>
      </c>
      <c r="H11" s="2">
        <v>956</v>
      </c>
      <c r="I11" s="1" t="str">
        <f>IF(AND(A5=$G$11,COUNTIF($A$5:A5,$G$11)&lt;&gt;$G$15)=FALSE,"",INDEX($C$5:$C$18,ROW()-10))</f>
        <v/>
      </c>
      <c r="K11" s="6">
        <f>IFERROR(SMALL($I$11:$I$24,ROWS($A$1:A1)-ROW($A$1)+1),"")</f>
        <v>547</v>
      </c>
      <c r="M11" s="6">
        <f>SUM(K11:K25)</f>
        <v>7955</v>
      </c>
      <c r="Q11" s="1" t="s">
        <v>8</v>
      </c>
    </row>
    <row r="12" spans="1:17">
      <c r="A12" s="1" t="s">
        <v>3</v>
      </c>
      <c r="B12" s="1" t="s">
        <v>10</v>
      </c>
      <c r="C12" s="2">
        <v>956</v>
      </c>
      <c r="F12" s="1">
        <f t="shared" ref="F12:F26" si="0">IF(A6=$G$11,SUMPRODUCT(--($A$5:$A$18=$G$11)*(COUNTIF(A6:A19,"إلتزام")&gt;1)),"")</f>
        <v>0</v>
      </c>
      <c r="H12" s="2">
        <v>547</v>
      </c>
      <c r="I12" s="1">
        <f>IF(AND(A6=$G$11,COUNTIF($A$5:A6,$G$11)&lt;&gt;$G$15)=FALSE,"",INDEX($C$5:$C$18,ROW()-10))</f>
        <v>2145</v>
      </c>
      <c r="K12" s="6">
        <f>IFERROR(SMALL($I$11:$I$24,ROWS($A$1:A2)-ROW($A$1)+1),"")</f>
        <v>2145</v>
      </c>
      <c r="M12" s="6"/>
      <c r="Q12"/>
    </row>
    <row r="13" spans="1:17">
      <c r="A13" s="1" t="s">
        <v>4</v>
      </c>
      <c r="B13" s="1" t="s">
        <v>10</v>
      </c>
      <c r="C13" s="2">
        <v>3256</v>
      </c>
      <c r="F13" s="1" t="str">
        <f t="shared" si="0"/>
        <v/>
      </c>
      <c r="H13" s="2">
        <v>5263</v>
      </c>
      <c r="I13" s="1" t="str">
        <f>IF(AND(A7=$G$11,COUNTIF($A$5:A7,$G$11)&lt;&gt;$G$15)=FALSE,"",INDEX($C$5:$C$18,ROW()-10))</f>
        <v/>
      </c>
      <c r="K13" s="6">
        <f>IFERROR(SMALL($I$11:$I$24,ROWS($A$1:A3)-ROW($A$1)+1),"")</f>
        <v>5263</v>
      </c>
      <c r="M13" s="6"/>
      <c r="Q13"/>
    </row>
    <row r="14" spans="1:17">
      <c r="A14" s="1" t="s">
        <v>3</v>
      </c>
      <c r="B14" s="1" t="s">
        <v>10</v>
      </c>
      <c r="C14" s="2">
        <v>547</v>
      </c>
      <c r="F14" s="1" t="str">
        <f t="shared" si="0"/>
        <v/>
      </c>
      <c r="G14" s="1" t="s">
        <v>20</v>
      </c>
      <c r="I14" s="1" t="str">
        <f>IF(AND(A8=$G$11,COUNTIF($A$5:A8,$G$11)&lt;&gt;$G$15)=FALSE,"",INDEX($C$5:$C$18,ROW()-10))</f>
        <v/>
      </c>
      <c r="K14" s="6" t="str">
        <f>IFERROR(SMALL($I$11:$I$24,ROWS($A$1:A4)-ROW($A$1)+1),"")</f>
        <v/>
      </c>
      <c r="M14" s="6"/>
      <c r="Q14"/>
    </row>
    <row r="15" spans="1:17">
      <c r="A15" s="1" t="s">
        <v>4</v>
      </c>
      <c r="B15" s="1" t="s">
        <v>10</v>
      </c>
      <c r="C15" s="2">
        <v>4152</v>
      </c>
      <c r="F15" s="1" t="str">
        <f t="shared" si="0"/>
        <v/>
      </c>
      <c r="G15" s="5">
        <v>2</v>
      </c>
      <c r="I15" s="1" t="str">
        <f>IF(AND(A9=$G$11,COUNTIF($A$5:A9,$G$11)&lt;&gt;$G$15)=FALSE,"",INDEX($C$5:$C$18,ROW()-10))</f>
        <v/>
      </c>
      <c r="K15" s="6" t="str">
        <f>IFERROR(SMALL($I$11:$I$24,ROWS($A$1:A5)-ROW($A$1)+1),"")</f>
        <v/>
      </c>
      <c r="M15" s="6"/>
      <c r="Q15"/>
    </row>
    <row r="16" spans="1:17">
      <c r="A16" s="1" t="s">
        <v>3</v>
      </c>
      <c r="B16" s="1" t="s">
        <v>10</v>
      </c>
      <c r="C16" s="2">
        <v>5263</v>
      </c>
      <c r="F16" s="1" t="str">
        <f t="shared" si="0"/>
        <v/>
      </c>
      <c r="I16" s="1" t="str">
        <f>IF(AND(A10=$G$11,COUNTIF($A$5:A10,$G$11)&lt;&gt;$G$15)=FALSE,"",INDEX($C$5:$C$18,ROW()-10))</f>
        <v/>
      </c>
      <c r="K16" s="6" t="str">
        <f>IFERROR(SMALL($I$11:$I$24,ROWS($A$1:A6)-ROW($A$1)+1),"")</f>
        <v/>
      </c>
      <c r="M16" s="6"/>
      <c r="Q16"/>
    </row>
    <row r="17" spans="1:17">
      <c r="A17" s="1" t="s">
        <v>4</v>
      </c>
      <c r="B17" s="1" t="s">
        <v>11</v>
      </c>
      <c r="C17" s="2">
        <v>6985</v>
      </c>
      <c r="F17" s="1" t="str">
        <f t="shared" si="0"/>
        <v/>
      </c>
      <c r="I17" s="1" t="str">
        <f>IF(AND(A11=$G$11,COUNTIF($A$5:A11,$G$11)&lt;&gt;$G$15)=FALSE,"",INDEX($C$5:$C$18,ROW()-10))</f>
        <v/>
      </c>
      <c r="K17" s="6" t="str">
        <f>IFERROR(SMALL($I$11:$I$24,ROWS($A$1:A7)-ROW($A$1)+1),"")</f>
        <v/>
      </c>
      <c r="M17" s="6"/>
      <c r="Q17"/>
    </row>
    <row r="18" spans="1:17">
      <c r="A18" s="1" t="s">
        <v>7</v>
      </c>
      <c r="B18" s="1" t="s">
        <v>12</v>
      </c>
      <c r="C18" s="2">
        <v>1456</v>
      </c>
      <c r="F18" s="1">
        <f t="shared" si="0"/>
        <v>0</v>
      </c>
      <c r="I18" s="1" t="str">
        <f>IF(AND(A12=$G$11,COUNTIF($A$5:A12,$G$11)&lt;&gt;$G$15)=FALSE,"",INDEX($C$5:$C$18,ROW()-10))</f>
        <v/>
      </c>
      <c r="K18" s="6" t="str">
        <f>IFERROR(SMALL($I$11:$I$24,ROWS($A$1:A8)-ROW($A$1)+1),"")</f>
        <v/>
      </c>
      <c r="M18" s="6"/>
      <c r="Q18"/>
    </row>
    <row r="19" spans="1:17">
      <c r="C19" s="2"/>
      <c r="F19" s="1" t="str">
        <f t="shared" si="0"/>
        <v/>
      </c>
      <c r="I19" s="1" t="str">
        <f>IF(AND(A13=$G$11,COUNTIF($A$5:A13,$G$11)&lt;&gt;$G$15)=FALSE,"",INDEX($C$5:$C$18,ROW()-10))</f>
        <v/>
      </c>
      <c r="K19" s="6" t="str">
        <f>IFERROR(SMALL($I$11:$I$24,ROWS($A$1:A9)-ROW($A$1)+1),"")</f>
        <v/>
      </c>
      <c r="M19" s="6"/>
    </row>
    <row r="20" spans="1:17">
      <c r="C20" s="2"/>
      <c r="F20" s="1">
        <f t="shared" si="0"/>
        <v>0</v>
      </c>
      <c r="I20" s="1">
        <f>IF(AND(A14=$G$11,COUNTIF($A$5:A14,$G$11)&lt;&gt;$G$15)=FALSE,"",INDEX($C$5:$C$18,ROW()-10))</f>
        <v>547</v>
      </c>
      <c r="K20" s="6" t="str">
        <f>IFERROR(SMALL($I$11:$I$24,ROWS($A$1:A10)-ROW($A$1)+1),"")</f>
        <v/>
      </c>
      <c r="M20" s="6"/>
    </row>
    <row r="21" spans="1:17">
      <c r="C21" s="2"/>
      <c r="F21" s="1" t="str">
        <f t="shared" si="0"/>
        <v/>
      </c>
      <c r="I21" s="1" t="str">
        <f>IF(AND(A15=$G$11,COUNTIF($A$5:A15,$G$11)&lt;&gt;$G$15)=FALSE,"",INDEX($C$5:$C$18,ROW()-10))</f>
        <v/>
      </c>
      <c r="K21" s="6" t="str">
        <f>IFERROR(SMALL($I$11:$I$24,ROWS($A$1:A11)-ROW($A$1)+1),"")</f>
        <v/>
      </c>
      <c r="M21" s="6"/>
    </row>
    <row r="22" spans="1:17">
      <c r="C22" s="2"/>
      <c r="F22" s="1">
        <f t="shared" si="0"/>
        <v>0</v>
      </c>
      <c r="I22" s="1">
        <f>IF(AND(A16=$G$11,COUNTIF($A$5:A16,$G$11)&lt;&gt;$G$15)=FALSE,"",INDEX($C$5:$C$18,ROW()-10))</f>
        <v>5263</v>
      </c>
      <c r="K22" s="6" t="str">
        <f>IFERROR(SMALL($I$11:$I$24,ROWS($A$1:A12)-ROW($A$1)+1),"")</f>
        <v/>
      </c>
      <c r="M22" s="6"/>
    </row>
    <row r="23" spans="1:17">
      <c r="C23" s="2"/>
      <c r="F23" s="1" t="str">
        <f t="shared" si="0"/>
        <v/>
      </c>
      <c r="I23" s="1" t="str">
        <f>IF(AND(A17=$G$11,COUNTIF($A$5:A17,$G$11)&lt;&gt;$G$15)=FALSE,"",INDEX($C$5:$C$18,ROW()-10))</f>
        <v/>
      </c>
      <c r="K23" s="6" t="str">
        <f>IFERROR(SMALL($I$11:$I$24,ROWS($A$1:A13)-ROW($A$1)+1),"")</f>
        <v/>
      </c>
      <c r="M23" s="6"/>
    </row>
    <row r="24" spans="1:17">
      <c r="C24" s="2"/>
      <c r="F24" s="1" t="str">
        <f t="shared" si="0"/>
        <v/>
      </c>
      <c r="I24" s="1" t="str">
        <f>IF(AND(A18=$G$11,COUNTIF($A$5:A18,$G$11)&lt;&gt;$G$15)=FALSE,"",INDEX($C$5:$C$18,ROW()-10))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>
        <f>IF(A12=$G$11,SUMPRODUCT(--($A$5:A12=$G$11)*(COUNTIF($B$5:B12,"إلتزام")&gt;1)),"")</f>
        <v>2</v>
      </c>
    </row>
    <row r="29" spans="1:17">
      <c r="F29" s="1" t="str">
        <f>IF(A13=$G$11,SUMPRODUCT(--($A$5:A13=$G$11)*(COUNTIF($B$5:B13,"إلتزام")&gt;1)),"")</f>
        <v/>
      </c>
    </row>
    <row r="30" spans="1:17">
      <c r="F30" s="1">
        <f>IF(A14=$G$11,SUMPRODUCT(--($A$5:A14=$G$11)*(COUNTIF($B$5:B14,"إلتزام")&gt;1)),"")</f>
        <v>3</v>
      </c>
    </row>
    <row r="31" spans="1:17">
      <c r="F31" s="1" t="str">
        <f>IF(A15=$G$11,SUMPRODUCT(--($A$5:A15=$G$11)*(COUNTIF($B$5:B15,"إلتزام")&gt;1)),"")</f>
        <v/>
      </c>
    </row>
    <row r="32" spans="1:17">
      <c r="F32" s="1">
        <f>IF(A16=$G$11,SUMPRODUCT(--($A$5:A16=$G$11)*(COUNTIF($B$5:B16,"إلتزام")&gt;1)),"")</f>
        <v>4</v>
      </c>
    </row>
  </sheetData>
  <mergeCells count="3">
    <mergeCell ref="G9:G10"/>
    <mergeCell ref="K9:K10"/>
    <mergeCell ref="M9:M10"/>
  </mergeCells>
  <conditionalFormatting sqref="A5:C18">
    <cfRule type="expression" dxfId="5" priority="3">
      <formula>COUNTIF($K$11:$K$24,$C5)=1</formula>
    </cfRule>
    <cfRule type="expression" dxfId="4" priority="4">
      <formula>AND($A5=$G$11,COUNTIF($A$5:$A5,$G$11)=$G$15)</formula>
    </cfRule>
  </conditionalFormatting>
  <dataValidations count="2">
    <dataValidation type="list" allowBlank="1" showInputMessage="1" showErrorMessage="1" sqref="G11">
      <formula1>$Q$5:$Q$11</formula1>
    </dataValidation>
    <dataValidation type="list" allowBlank="1" showInputMessage="1" showErrorMessage="1" sqref="G15">
      <formula1>"1,2,3,4,5"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K11:K2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Salim</cp:lastModifiedBy>
  <dcterms:created xsi:type="dcterms:W3CDTF">2014-06-18T18:34:11Z</dcterms:created>
  <dcterms:modified xsi:type="dcterms:W3CDTF">2014-06-22T03:16:19Z</dcterms:modified>
</cp:coreProperties>
</file>